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Utente\OneDrive\Documenti\Gestionale\Fatture\03 IMPOSTE\04 PROCEDURE\Ravvedimento operoso anno 2026\Monza 365 Booking 2024 e 2025\"/>
    </mc:Choice>
  </mc:AlternateContent>
  <xr:revisionPtr revIDLastSave="0" documentId="13_ncr:1_{2F262903-46E7-4A4C-AB4A-3CF266D868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nco Fatture Book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2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" i="1"/>
</calcChain>
</file>

<file path=xl/sharedStrings.xml><?xml version="1.0" encoding="utf-8"?>
<sst xmlns="http://schemas.openxmlformats.org/spreadsheetml/2006/main" count="447" uniqueCount="175">
  <si>
    <t>Denominazione Mittente</t>
  </si>
  <si>
    <t>Denominazione Ricevente</t>
  </si>
  <si>
    <t>Numero Fattura</t>
  </si>
  <si>
    <t>Data Fattura</t>
  </si>
  <si>
    <t>Descrizione</t>
  </si>
  <si>
    <t>Imponibile (€)</t>
  </si>
  <si>
    <t>IVA (€)</t>
  </si>
  <si>
    <t>Stato IVA</t>
  </si>
  <si>
    <t>Booking.com B.V.</t>
  </si>
  <si>
    <t>Metro1 Homes Milano di Onofrio Guido Palmieri</t>
  </si>
  <si>
    <t>1602506055</t>
  </si>
  <si>
    <t>03/01/2024</t>
  </si>
  <si>
    <t>Non esposta (Reverse Charge)</t>
  </si>
  <si>
    <t>1604357434</t>
  </si>
  <si>
    <t>03/02/2024</t>
  </si>
  <si>
    <t>1604838250</t>
  </si>
  <si>
    <t>06/02/2024</t>
  </si>
  <si>
    <t>1605777628</t>
  </si>
  <si>
    <t>03/03/2024</t>
  </si>
  <si>
    <t>1607119086</t>
  </si>
  <si>
    <t>03/04/2024</t>
  </si>
  <si>
    <t>1608653401</t>
  </si>
  <si>
    <t>03/05/2024</t>
  </si>
  <si>
    <t>1610556134</t>
  </si>
  <si>
    <t>03/06/2024</t>
  </si>
  <si>
    <t>1612445814</t>
  </si>
  <si>
    <t>03/07/2024</t>
  </si>
  <si>
    <t>1614301546</t>
  </si>
  <si>
    <t>03/08/2024</t>
  </si>
  <si>
    <t>1616354615</t>
  </si>
  <si>
    <t>03/09/2024</t>
  </si>
  <si>
    <t>1617997534</t>
  </si>
  <si>
    <t>03/10/2024</t>
  </si>
  <si>
    <t>1619887177</t>
  </si>
  <si>
    <t>03/11/2024</t>
  </si>
  <si>
    <t>1621374548</t>
  </si>
  <si>
    <t>03/12/2024</t>
  </si>
  <si>
    <t>1623461960</t>
  </si>
  <si>
    <t>03/01/2025</t>
  </si>
  <si>
    <t>1625150038</t>
  </si>
  <si>
    <t>03/02/2025</t>
  </si>
  <si>
    <t>1626788576</t>
  </si>
  <si>
    <t>03/03/2025</t>
  </si>
  <si>
    <t>1627659803</t>
  </si>
  <si>
    <t>03/04/2025</t>
  </si>
  <si>
    <t>1629479427</t>
  </si>
  <si>
    <t>03/05/2025</t>
  </si>
  <si>
    <t>1631639815</t>
  </si>
  <si>
    <t>03/06/2025</t>
  </si>
  <si>
    <t>1633663267</t>
  </si>
  <si>
    <t>03/07/2025</t>
  </si>
  <si>
    <t>1635217636</t>
  </si>
  <si>
    <t>03/08/2025</t>
  </si>
  <si>
    <t>1637531206</t>
  </si>
  <si>
    <t>03/09/2025</t>
  </si>
  <si>
    <t>1639953380</t>
  </si>
  <si>
    <t>03/10/2025</t>
  </si>
  <si>
    <t>1642134638</t>
  </si>
  <si>
    <t>03/11/2025</t>
  </si>
  <si>
    <t>1644069594</t>
  </si>
  <si>
    <t>03/12/2025</t>
  </si>
  <si>
    <t>Descrizione autofattura</t>
  </si>
  <si>
    <t>Numero Autofattura</t>
  </si>
  <si>
    <t>2026-Auto-43</t>
  </si>
  <si>
    <t>Commissioni Booking Dicembre 2023</t>
  </si>
  <si>
    <t>Commissioni Booking Gennaio 2024</t>
  </si>
  <si>
    <t>Commissioni Booking Gennaio 2024 (Modifica PF1 - apr/lug 2023)</t>
  </si>
  <si>
    <t>Commissioni Booking Febbraio 2024</t>
  </si>
  <si>
    <t>Commissioni Booking Marzo 2024</t>
  </si>
  <si>
    <t>Commissioni Booking Aprile 2024</t>
  </si>
  <si>
    <t>Commissioni Booking Maggio 2024</t>
  </si>
  <si>
    <t>Commissioni Booking Giugno 2024</t>
  </si>
  <si>
    <t>Commissioni Booking Luglio 2024</t>
  </si>
  <si>
    <t>Commissioni Booking Agosto 2024</t>
  </si>
  <si>
    <t>Commissioni Booking Settembre 2024</t>
  </si>
  <si>
    <t>Commissioni Booking Ottobre 2024</t>
  </si>
  <si>
    <t>Commissioni Booking Novembre 2024</t>
  </si>
  <si>
    <t>Commissioni Booking Dicembre 2024</t>
  </si>
  <si>
    <t>Commissioni Booking Gennaio 2025</t>
  </si>
  <si>
    <t>Commissioni Booking Febbraio 2025</t>
  </si>
  <si>
    <t>Commissioni Booking Marzo 2025</t>
  </si>
  <si>
    <t>Commissioni Booking Aprile 2025</t>
  </si>
  <si>
    <t>Commissioni Booking Maggio 2025</t>
  </si>
  <si>
    <t>Commissioni Booking Giugno 2025</t>
  </si>
  <si>
    <t>Commissioni Booking Luglio 2025</t>
  </si>
  <si>
    <t>Commissioni Booking Agosto 2025</t>
  </si>
  <si>
    <t>Commissioni Booking Settembre 2025</t>
  </si>
  <si>
    <t>Commissioni Booking Ottobre 2025</t>
  </si>
  <si>
    <t>Commissioni Booking Novembre 2025</t>
  </si>
  <si>
    <t>2026-Auto-44</t>
  </si>
  <si>
    <t>2026-Auto-45</t>
  </si>
  <si>
    <t>2026-Auto-46</t>
  </si>
  <si>
    <t>2026-Auto-47</t>
  </si>
  <si>
    <t>2026-Auto-48</t>
  </si>
  <si>
    <t>2026-Auto-49</t>
  </si>
  <si>
    <t>2026-Auto-50</t>
  </si>
  <si>
    <t>2026-Auto-51</t>
  </si>
  <si>
    <t>2026-Auto-52</t>
  </si>
  <si>
    <t>2026-Auto-53</t>
  </si>
  <si>
    <t>2026-Auto-54</t>
  </si>
  <si>
    <t>2026-Auto-55</t>
  </si>
  <si>
    <t>2026-Auto-56</t>
  </si>
  <si>
    <t>2026-Auto-57</t>
  </si>
  <si>
    <t>2026-Auto-58</t>
  </si>
  <si>
    <t>2026-Auto-59</t>
  </si>
  <si>
    <t>2026-Auto-60</t>
  </si>
  <si>
    <t>2026-Auto-61</t>
  </si>
  <si>
    <t>2026-Auto-62</t>
  </si>
  <si>
    <t>2026-Auto-63</t>
  </si>
  <si>
    <t>2026-Auto-64</t>
  </si>
  <si>
    <t>2026-Auto-65</t>
  </si>
  <si>
    <t>2026-Auto-66</t>
  </si>
  <si>
    <t>2026-Auto-67</t>
  </si>
  <si>
    <t>Appartamento</t>
  </si>
  <si>
    <t>M1 Pasteur Holiday Home</t>
  </si>
  <si>
    <t>Data Emissione</t>
  </si>
  <si>
    <t>M1 Sesto Marelli Holiday Home</t>
  </si>
  <si>
    <t>1602498232</t>
  </si>
  <si>
    <t>2026-Auto-68</t>
  </si>
  <si>
    <t xml:space="preserve"> 07/08/2026</t>
  </si>
  <si>
    <t>1604330707</t>
  </si>
  <si>
    <t>2026-Auto-69</t>
  </si>
  <si>
    <t>1604870492</t>
  </si>
  <si>
    <t>07/02/2024</t>
  </si>
  <si>
    <t>Modifica Commissioni Booking relativa al periodo 01/04/2023-31/07/2023</t>
  </si>
  <si>
    <t>2026-Auto-70</t>
  </si>
  <si>
    <t>1604942275</t>
  </si>
  <si>
    <t>12/02/2024</t>
  </si>
  <si>
    <t>Modifica Commissioni Booking relativa al periodo 01/01/2023-31/03/2023</t>
  </si>
  <si>
    <t>2026-Auto-71</t>
  </si>
  <si>
    <t>1605771950</t>
  </si>
  <si>
    <t>2026-Auto-72</t>
  </si>
  <si>
    <t>1607116691</t>
  </si>
  <si>
    <t>2026-Auto-73</t>
  </si>
  <si>
    <t>1608633109</t>
  </si>
  <si>
    <t>2026-Auto-74</t>
  </si>
  <si>
    <t>1610555156</t>
  </si>
  <si>
    <t>2026-Auto-75</t>
  </si>
  <si>
    <t>1612432812</t>
  </si>
  <si>
    <t>2026-Auto-76</t>
  </si>
  <si>
    <t>1614199224</t>
  </si>
  <si>
    <t>2026-Auto-77</t>
  </si>
  <si>
    <t>1616332100</t>
  </si>
  <si>
    <t>2026-Auto-78</t>
  </si>
  <si>
    <t>1617879738</t>
  </si>
  <si>
    <t>2026-Auto-79</t>
  </si>
  <si>
    <t>1619824250</t>
  </si>
  <si>
    <t>2026-Auto-80</t>
  </si>
  <si>
    <t>1621319619</t>
  </si>
  <si>
    <t>2026-Auto-81</t>
  </si>
  <si>
    <t>1623476809</t>
  </si>
  <si>
    <t>2026-Auto-82</t>
  </si>
  <si>
    <t>1625165047</t>
  </si>
  <si>
    <t>2026-Auto-83</t>
  </si>
  <si>
    <t>1626776817</t>
  </si>
  <si>
    <t>2026-Auto-84</t>
  </si>
  <si>
    <t>1627606244</t>
  </si>
  <si>
    <t>2026-Auto-85</t>
  </si>
  <si>
    <t>1629450304</t>
  </si>
  <si>
    <t>2026-Auto-86</t>
  </si>
  <si>
    <t>1631581736</t>
  </si>
  <si>
    <t>2026-Auto-87</t>
  </si>
  <si>
    <t>1633579251</t>
  </si>
  <si>
    <t>2026-Auto-88</t>
  </si>
  <si>
    <t>1635173861</t>
  </si>
  <si>
    <t>2026-Auto-89</t>
  </si>
  <si>
    <t>1637528056</t>
  </si>
  <si>
    <t>2026-Auto-90</t>
  </si>
  <si>
    <t>1639925176</t>
  </si>
  <si>
    <t>2026-Auto-91</t>
  </si>
  <si>
    <t>1642125561</t>
  </si>
  <si>
    <t>2026-Auto-92</t>
  </si>
  <si>
    <t>1644019008</t>
  </si>
  <si>
    <t>2026-Auto-93</t>
  </si>
  <si>
    <t>IVA da versare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</si>
</sst>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\€\ #,##0.00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B4C7E"/>
        <bgColor rgb="FF2B4C7E"/>
      </patternFill>
    </fill>
    <fill>
      <patternFill patternType="solid">
        <fgColor rgb="FFF8FAFC"/>
        <bgColor rgb="FFF8FAFC"/>
      </patternFill>
    </fill>
    <fill>
      <patternFill patternType="solid">
        <fgColor rgb="FFFFFFFF"/>
        <bgColor rgb="FFFFFFFF"/>
      </patternFill>
    </fill>
    <fill>
      <patternFill patternType="solid">
        <fgColor rgb="FFF9FAFC"/>
        <bgColor rgb="FFF9FAFC"/>
      </patternFill>
    </fill>
  </fills>
  <borders count="5">
    <border>
      <left/>
      <right/>
      <top/>
      <bottom/>
      <diagonal/>
    </border>
    <border>
      <left style="thin">
        <color rgb="FF1B365D"/>
      </left>
      <right style="thin">
        <color rgb="FF1B365D"/>
      </right>
      <top style="medium">
        <color rgb="FF1B365D"/>
      </top>
      <bottom style="medium">
        <color rgb="FF1B365D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  <border>
      <left style="thin">
        <color rgb="FF1B365D"/>
      </left>
      <right style="thin">
        <color rgb="FF1B365D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4" borderId="4" xfId="0" applyFill="1" applyBorder="1" applyAlignment="1">
      <alignment horizontal="left" vertical="center"/>
    </xf>
    <xf numFmtId="49" fontId="0" fillId="4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65" fontId="0" fillId="4" borderId="4" xfId="0" applyNumberFormat="1" applyFill="1" applyBorder="1" applyAlignment="1">
      <alignment horizontal="right" vertical="center"/>
    </xf>
    <xf numFmtId="0" fontId="0" fillId="5" borderId="4" xfId="0" applyFill="1" applyBorder="1" applyAlignment="1">
      <alignment horizontal="left" vertical="center"/>
    </xf>
    <xf numFmtId="49" fontId="0" fillId="5" borderId="4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165" fontId="0" fillId="5" borderId="4" xfId="0" applyNumberFormat="1" applyFill="1" applyBorder="1" applyAlignment="1">
      <alignment horizontal="right" vertical="center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workbookViewId="0">
      <selection activeCell="M2" sqref="M2:M52"/>
    </sheetView>
  </sheetViews>
  <sheetFormatPr defaultRowHeight="14.4" x14ac:dyDescent="0.3"/>
  <cols>
    <col min="1" max="1" width="26" customWidth="1"/>
    <col min="2" max="3" width="49" customWidth="1"/>
    <col min="4" max="4" width="18" customWidth="1"/>
    <col min="5" max="5" width="16" customWidth="1"/>
    <col min="6" max="6" width="62" customWidth="1"/>
    <col min="7" max="7" width="18" customWidth="1"/>
    <col min="8" max="8" width="16" customWidth="1"/>
    <col min="9" max="9" width="32" customWidth="1"/>
    <col min="10" max="10" width="60.44140625" bestFit="1" customWidth="1"/>
    <col min="11" max="11" width="18.44140625" bestFit="1" customWidth="1"/>
    <col min="12" max="12" width="13.77734375" bestFit="1" customWidth="1"/>
  </cols>
  <sheetData>
    <row r="1" spans="1:13" ht="28.05" customHeight="1" thickBot="1" x14ac:dyDescent="0.35">
      <c r="A1" s="1" t="s">
        <v>0</v>
      </c>
      <c r="B1" s="1" t="s">
        <v>1</v>
      </c>
      <c r="C1" s="1" t="s">
        <v>113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8" t="s">
        <v>61</v>
      </c>
      <c r="K1" s="8" t="s">
        <v>62</v>
      </c>
      <c r="L1" s="8" t="s">
        <v>115</v>
      </c>
      <c r="M1" s="8" t="s">
        <v>174</v>
      </c>
    </row>
    <row r="2" spans="1:13" ht="22.05" customHeight="1" x14ac:dyDescent="0.3">
      <c r="A2" s="2" t="s">
        <v>8</v>
      </c>
      <c r="B2" s="2" t="s">
        <v>9</v>
      </c>
      <c r="C2" s="2" t="s">
        <v>114</v>
      </c>
      <c r="D2" s="3" t="s">
        <v>10</v>
      </c>
      <c r="E2" s="3" t="s">
        <v>11</v>
      </c>
      <c r="F2" s="2" t="s">
        <v>64</v>
      </c>
      <c r="G2" s="4">
        <v>162.51</v>
      </c>
      <c r="H2" s="4">
        <v>0</v>
      </c>
      <c r="I2" s="3" t="s">
        <v>12</v>
      </c>
      <c r="J2" t="str">
        <f>F2&amp;" - Fatt " &amp;D2 &amp; " del " &amp; E2</f>
        <v>Commissioni Booking Dicembre 2023 - Fatt 1602506055 del 03/01/2024</v>
      </c>
      <c r="K2" t="s">
        <v>63</v>
      </c>
      <c r="L2" s="9">
        <v>46241</v>
      </c>
      <c r="M2" s="18">
        <f>0.22*G2</f>
        <v>35.752199999999995</v>
      </c>
    </row>
    <row r="3" spans="1:13" ht="22.05" customHeight="1" x14ac:dyDescent="0.3">
      <c r="A3" s="5" t="s">
        <v>8</v>
      </c>
      <c r="B3" s="5" t="s">
        <v>9</v>
      </c>
      <c r="C3" s="2" t="s">
        <v>114</v>
      </c>
      <c r="D3" s="6" t="s">
        <v>13</v>
      </c>
      <c r="E3" s="6" t="s">
        <v>14</v>
      </c>
      <c r="F3" s="5" t="s">
        <v>65</v>
      </c>
      <c r="G3" s="7">
        <v>213.26</v>
      </c>
      <c r="H3" s="7">
        <v>0</v>
      </c>
      <c r="I3" s="6" t="s">
        <v>12</v>
      </c>
      <c r="J3" t="str">
        <f t="shared" ref="J3:J26" si="0">F3&amp;" - Fatt " &amp;D3 &amp; " del " &amp; E3</f>
        <v>Commissioni Booking Gennaio 2024 - Fatt 1604357434 del 03/02/2024</v>
      </c>
      <c r="K3" t="s">
        <v>89</v>
      </c>
      <c r="L3" s="9">
        <v>46241</v>
      </c>
      <c r="M3" s="18">
        <f t="shared" ref="M3:M52" si="1">0.22*G3</f>
        <v>46.917200000000001</v>
      </c>
    </row>
    <row r="4" spans="1:13" ht="22.05" customHeight="1" x14ac:dyDescent="0.3">
      <c r="A4" s="2" t="s">
        <v>8</v>
      </c>
      <c r="B4" s="2" t="s">
        <v>9</v>
      </c>
      <c r="C4" s="2" t="s">
        <v>114</v>
      </c>
      <c r="D4" s="3" t="s">
        <v>15</v>
      </c>
      <c r="E4" s="3" t="s">
        <v>16</v>
      </c>
      <c r="F4" s="2" t="s">
        <v>66</v>
      </c>
      <c r="G4" s="4">
        <v>23.01</v>
      </c>
      <c r="H4" s="4">
        <v>0</v>
      </c>
      <c r="I4" s="3" t="s">
        <v>12</v>
      </c>
      <c r="J4" t="str">
        <f t="shared" si="0"/>
        <v>Commissioni Booking Gennaio 2024 (Modifica PF1 - apr/lug 2023) - Fatt 1604838250 del 06/02/2024</v>
      </c>
      <c r="K4" t="s">
        <v>90</v>
      </c>
      <c r="L4" s="9">
        <v>46241</v>
      </c>
      <c r="M4" s="18">
        <f t="shared" si="1"/>
        <v>5.0622000000000007</v>
      </c>
    </row>
    <row r="5" spans="1:13" ht="22.05" customHeight="1" x14ac:dyDescent="0.3">
      <c r="A5" s="5" t="s">
        <v>8</v>
      </c>
      <c r="B5" s="5" t="s">
        <v>9</v>
      </c>
      <c r="C5" s="2" t="s">
        <v>114</v>
      </c>
      <c r="D5" s="6" t="s">
        <v>17</v>
      </c>
      <c r="E5" s="6" t="s">
        <v>18</v>
      </c>
      <c r="F5" s="5" t="s">
        <v>67</v>
      </c>
      <c r="G5" s="7">
        <v>278.77999999999997</v>
      </c>
      <c r="H5" s="7">
        <v>0</v>
      </c>
      <c r="I5" s="6" t="s">
        <v>12</v>
      </c>
      <c r="J5" t="str">
        <f t="shared" si="0"/>
        <v>Commissioni Booking Febbraio 2024 - Fatt 1605777628 del 03/03/2024</v>
      </c>
      <c r="K5" t="s">
        <v>91</v>
      </c>
      <c r="L5" s="9">
        <v>46241</v>
      </c>
      <c r="M5" s="18">
        <f t="shared" si="1"/>
        <v>61.331599999999995</v>
      </c>
    </row>
    <row r="6" spans="1:13" ht="22.05" customHeight="1" x14ac:dyDescent="0.3">
      <c r="A6" s="2" t="s">
        <v>8</v>
      </c>
      <c r="B6" s="2" t="s">
        <v>9</v>
      </c>
      <c r="C6" s="2" t="s">
        <v>114</v>
      </c>
      <c r="D6" s="3" t="s">
        <v>19</v>
      </c>
      <c r="E6" s="3" t="s">
        <v>20</v>
      </c>
      <c r="F6" s="2" t="s">
        <v>68</v>
      </c>
      <c r="G6" s="4">
        <v>344.54</v>
      </c>
      <c r="H6" s="4">
        <v>0</v>
      </c>
      <c r="I6" s="3" t="s">
        <v>12</v>
      </c>
      <c r="J6" t="str">
        <f t="shared" si="0"/>
        <v>Commissioni Booking Marzo 2024 - Fatt 1607119086 del 03/04/2024</v>
      </c>
      <c r="K6" t="s">
        <v>92</v>
      </c>
      <c r="L6" s="9">
        <v>46241</v>
      </c>
      <c r="M6" s="18">
        <f t="shared" si="1"/>
        <v>75.7988</v>
      </c>
    </row>
    <row r="7" spans="1:13" ht="22.05" customHeight="1" x14ac:dyDescent="0.3">
      <c r="A7" s="5" t="s">
        <v>8</v>
      </c>
      <c r="B7" s="5" t="s">
        <v>9</v>
      </c>
      <c r="C7" s="2" t="s">
        <v>114</v>
      </c>
      <c r="D7" s="6" t="s">
        <v>21</v>
      </c>
      <c r="E7" s="6" t="s">
        <v>22</v>
      </c>
      <c r="F7" s="5" t="s">
        <v>69</v>
      </c>
      <c r="G7" s="7">
        <v>364.29</v>
      </c>
      <c r="H7" s="7">
        <v>0</v>
      </c>
      <c r="I7" s="6" t="s">
        <v>12</v>
      </c>
      <c r="J7" t="str">
        <f t="shared" si="0"/>
        <v>Commissioni Booking Aprile 2024 - Fatt 1608653401 del 03/05/2024</v>
      </c>
      <c r="K7" t="s">
        <v>93</v>
      </c>
      <c r="L7" s="9">
        <v>46241</v>
      </c>
      <c r="M7" s="18">
        <f t="shared" si="1"/>
        <v>80.143799999999999</v>
      </c>
    </row>
    <row r="8" spans="1:13" ht="22.05" customHeight="1" x14ac:dyDescent="0.3">
      <c r="A8" s="2" t="s">
        <v>8</v>
      </c>
      <c r="B8" s="2" t="s">
        <v>9</v>
      </c>
      <c r="C8" s="2" t="s">
        <v>114</v>
      </c>
      <c r="D8" s="3" t="s">
        <v>23</v>
      </c>
      <c r="E8" s="3" t="s">
        <v>24</v>
      </c>
      <c r="F8" s="2" t="s">
        <v>70</v>
      </c>
      <c r="G8" s="4">
        <v>395.44</v>
      </c>
      <c r="H8" s="4">
        <v>0</v>
      </c>
      <c r="I8" s="3" t="s">
        <v>12</v>
      </c>
      <c r="J8" t="str">
        <f t="shared" si="0"/>
        <v>Commissioni Booking Maggio 2024 - Fatt 1610556134 del 03/06/2024</v>
      </c>
      <c r="K8" t="s">
        <v>94</v>
      </c>
      <c r="L8" s="9">
        <v>46241</v>
      </c>
      <c r="M8" s="18">
        <f t="shared" si="1"/>
        <v>86.996799999999993</v>
      </c>
    </row>
    <row r="9" spans="1:13" ht="22.05" customHeight="1" x14ac:dyDescent="0.3">
      <c r="A9" s="5" t="s">
        <v>8</v>
      </c>
      <c r="B9" s="5" t="s">
        <v>9</v>
      </c>
      <c r="C9" s="2" t="s">
        <v>114</v>
      </c>
      <c r="D9" s="6" t="s">
        <v>25</v>
      </c>
      <c r="E9" s="6" t="s">
        <v>26</v>
      </c>
      <c r="F9" s="5" t="s">
        <v>71</v>
      </c>
      <c r="G9" s="7">
        <v>312.45</v>
      </c>
      <c r="H9" s="7">
        <v>0</v>
      </c>
      <c r="I9" s="6" t="s">
        <v>12</v>
      </c>
      <c r="J9" t="str">
        <f t="shared" si="0"/>
        <v>Commissioni Booking Giugno 2024 - Fatt 1612445814 del 03/07/2024</v>
      </c>
      <c r="K9" t="s">
        <v>95</v>
      </c>
      <c r="L9" s="9">
        <v>46241</v>
      </c>
      <c r="M9" s="18">
        <f t="shared" si="1"/>
        <v>68.739000000000004</v>
      </c>
    </row>
    <row r="10" spans="1:13" ht="22.05" customHeight="1" x14ac:dyDescent="0.3">
      <c r="A10" s="2" t="s">
        <v>8</v>
      </c>
      <c r="B10" s="2" t="s">
        <v>9</v>
      </c>
      <c r="C10" s="2" t="s">
        <v>114</v>
      </c>
      <c r="D10" s="3" t="s">
        <v>27</v>
      </c>
      <c r="E10" s="3" t="s">
        <v>28</v>
      </c>
      <c r="F10" s="2" t="s">
        <v>72</v>
      </c>
      <c r="G10" s="4">
        <v>408.59</v>
      </c>
      <c r="H10" s="4">
        <v>0</v>
      </c>
      <c r="I10" s="3" t="s">
        <v>12</v>
      </c>
      <c r="J10" t="str">
        <f t="shared" si="0"/>
        <v>Commissioni Booking Luglio 2024 - Fatt 1614301546 del 03/08/2024</v>
      </c>
      <c r="K10" t="s">
        <v>96</v>
      </c>
      <c r="L10" s="9">
        <v>46241</v>
      </c>
      <c r="M10" s="18">
        <f t="shared" si="1"/>
        <v>89.889799999999994</v>
      </c>
    </row>
    <row r="11" spans="1:13" ht="22.05" customHeight="1" x14ac:dyDescent="0.3">
      <c r="A11" s="5" t="s">
        <v>8</v>
      </c>
      <c r="B11" s="5" t="s">
        <v>9</v>
      </c>
      <c r="C11" s="2" t="s">
        <v>114</v>
      </c>
      <c r="D11" s="6" t="s">
        <v>29</v>
      </c>
      <c r="E11" s="6" t="s">
        <v>30</v>
      </c>
      <c r="F11" s="5" t="s">
        <v>73</v>
      </c>
      <c r="G11" s="7">
        <v>196.86</v>
      </c>
      <c r="H11" s="7">
        <v>0</v>
      </c>
      <c r="I11" s="6" t="s">
        <v>12</v>
      </c>
      <c r="J11" t="str">
        <f t="shared" si="0"/>
        <v>Commissioni Booking Agosto 2024 - Fatt 1616354615 del 03/09/2024</v>
      </c>
      <c r="K11" t="s">
        <v>97</v>
      </c>
      <c r="L11" s="9">
        <v>46241</v>
      </c>
      <c r="M11" s="18">
        <f t="shared" si="1"/>
        <v>43.309200000000004</v>
      </c>
    </row>
    <row r="12" spans="1:13" ht="22.05" customHeight="1" x14ac:dyDescent="0.3">
      <c r="A12" s="2" t="s">
        <v>8</v>
      </c>
      <c r="B12" s="2" t="s">
        <v>9</v>
      </c>
      <c r="C12" s="2" t="s">
        <v>114</v>
      </c>
      <c r="D12" s="3" t="s">
        <v>31</v>
      </c>
      <c r="E12" s="3" t="s">
        <v>32</v>
      </c>
      <c r="F12" s="2" t="s">
        <v>74</v>
      </c>
      <c r="G12" s="4">
        <v>335.63</v>
      </c>
      <c r="H12" s="4">
        <v>0</v>
      </c>
      <c r="I12" s="3" t="s">
        <v>12</v>
      </c>
      <c r="J12" t="str">
        <f t="shared" si="0"/>
        <v>Commissioni Booking Settembre 2024 - Fatt 1617997534 del 03/10/2024</v>
      </c>
      <c r="K12" t="s">
        <v>98</v>
      </c>
      <c r="L12" s="9">
        <v>46241</v>
      </c>
      <c r="M12" s="18">
        <f t="shared" si="1"/>
        <v>73.8386</v>
      </c>
    </row>
    <row r="13" spans="1:13" ht="22.05" customHeight="1" x14ac:dyDescent="0.3">
      <c r="A13" s="5" t="s">
        <v>8</v>
      </c>
      <c r="B13" s="5" t="s">
        <v>9</v>
      </c>
      <c r="C13" s="2" t="s">
        <v>114</v>
      </c>
      <c r="D13" s="6" t="s">
        <v>33</v>
      </c>
      <c r="E13" s="6" t="s">
        <v>34</v>
      </c>
      <c r="F13" s="5" t="s">
        <v>75</v>
      </c>
      <c r="G13" s="7">
        <v>554.83000000000004</v>
      </c>
      <c r="H13" s="7">
        <v>0</v>
      </c>
      <c r="I13" s="6" t="s">
        <v>12</v>
      </c>
      <c r="J13" t="str">
        <f t="shared" si="0"/>
        <v>Commissioni Booking Ottobre 2024 - Fatt 1619887177 del 03/11/2024</v>
      </c>
      <c r="K13" t="s">
        <v>99</v>
      </c>
      <c r="L13" s="9">
        <v>46241</v>
      </c>
      <c r="M13" s="18">
        <f t="shared" si="1"/>
        <v>122.0626</v>
      </c>
    </row>
    <row r="14" spans="1:13" ht="22.05" customHeight="1" x14ac:dyDescent="0.3">
      <c r="A14" s="2" t="s">
        <v>8</v>
      </c>
      <c r="B14" s="2" t="s">
        <v>9</v>
      </c>
      <c r="C14" s="2" t="s">
        <v>114</v>
      </c>
      <c r="D14" s="3" t="s">
        <v>35</v>
      </c>
      <c r="E14" s="3" t="s">
        <v>36</v>
      </c>
      <c r="F14" s="2" t="s">
        <v>76</v>
      </c>
      <c r="G14" s="4">
        <v>266.86</v>
      </c>
      <c r="H14" s="4">
        <v>0</v>
      </c>
      <c r="I14" s="3" t="s">
        <v>12</v>
      </c>
      <c r="J14" t="str">
        <f t="shared" si="0"/>
        <v>Commissioni Booking Novembre 2024 - Fatt 1621374548 del 03/12/2024</v>
      </c>
      <c r="K14" t="s">
        <v>100</v>
      </c>
      <c r="L14" s="9">
        <v>46241</v>
      </c>
      <c r="M14" s="18">
        <f t="shared" si="1"/>
        <v>58.709200000000003</v>
      </c>
    </row>
    <row r="15" spans="1:13" ht="22.05" customHeight="1" x14ac:dyDescent="0.3">
      <c r="A15" s="5" t="s">
        <v>8</v>
      </c>
      <c r="B15" s="5" t="s">
        <v>9</v>
      </c>
      <c r="C15" s="2" t="s">
        <v>114</v>
      </c>
      <c r="D15" s="6" t="s">
        <v>37</v>
      </c>
      <c r="E15" s="6" t="s">
        <v>38</v>
      </c>
      <c r="F15" s="5" t="s">
        <v>77</v>
      </c>
      <c r="G15" s="7">
        <v>126.75</v>
      </c>
      <c r="H15" s="7">
        <v>0</v>
      </c>
      <c r="I15" s="6" t="s">
        <v>12</v>
      </c>
      <c r="J15" t="str">
        <f t="shared" si="0"/>
        <v>Commissioni Booking Dicembre 2024 - Fatt 1623461960 del 03/01/2025</v>
      </c>
      <c r="K15" t="s">
        <v>101</v>
      </c>
      <c r="L15" s="9">
        <v>46241</v>
      </c>
      <c r="M15" s="18">
        <f t="shared" si="1"/>
        <v>27.885000000000002</v>
      </c>
    </row>
    <row r="16" spans="1:13" ht="22.05" customHeight="1" x14ac:dyDescent="0.3">
      <c r="A16" s="2" t="s">
        <v>8</v>
      </c>
      <c r="B16" s="2" t="s">
        <v>9</v>
      </c>
      <c r="C16" s="2" t="s">
        <v>114</v>
      </c>
      <c r="D16" s="3" t="s">
        <v>39</v>
      </c>
      <c r="E16" s="3" t="s">
        <v>40</v>
      </c>
      <c r="F16" s="2" t="s">
        <v>78</v>
      </c>
      <c r="G16" s="4">
        <v>85.8</v>
      </c>
      <c r="H16" s="4">
        <v>0</v>
      </c>
      <c r="I16" s="3" t="s">
        <v>12</v>
      </c>
      <c r="J16" t="str">
        <f t="shared" si="0"/>
        <v>Commissioni Booking Gennaio 2025 - Fatt 1625150038 del 03/02/2025</v>
      </c>
      <c r="K16" t="s">
        <v>102</v>
      </c>
      <c r="L16" s="9">
        <v>46241</v>
      </c>
      <c r="M16" s="18">
        <f t="shared" si="1"/>
        <v>18.876000000000001</v>
      </c>
    </row>
    <row r="17" spans="1:13" ht="22.05" customHeight="1" x14ac:dyDescent="0.3">
      <c r="A17" s="5" t="s">
        <v>8</v>
      </c>
      <c r="B17" s="5" t="s">
        <v>9</v>
      </c>
      <c r="C17" s="2" t="s">
        <v>114</v>
      </c>
      <c r="D17" s="6" t="s">
        <v>41</v>
      </c>
      <c r="E17" s="6" t="s">
        <v>42</v>
      </c>
      <c r="F17" s="5" t="s">
        <v>79</v>
      </c>
      <c r="G17" s="7">
        <v>128.91999999999999</v>
      </c>
      <c r="H17" s="7">
        <v>0</v>
      </c>
      <c r="I17" s="6" t="s">
        <v>12</v>
      </c>
      <c r="J17" t="str">
        <f t="shared" si="0"/>
        <v>Commissioni Booking Febbraio 2025 - Fatt 1626788576 del 03/03/2025</v>
      </c>
      <c r="K17" t="s">
        <v>103</v>
      </c>
      <c r="L17" s="9">
        <v>46241</v>
      </c>
      <c r="M17" s="18">
        <f t="shared" si="1"/>
        <v>28.362399999999997</v>
      </c>
    </row>
    <row r="18" spans="1:13" ht="22.05" customHeight="1" x14ac:dyDescent="0.3">
      <c r="A18" s="2" t="s">
        <v>8</v>
      </c>
      <c r="B18" s="2" t="s">
        <v>9</v>
      </c>
      <c r="C18" s="2" t="s">
        <v>114</v>
      </c>
      <c r="D18" s="3" t="s">
        <v>43</v>
      </c>
      <c r="E18" s="3" t="s">
        <v>44</v>
      </c>
      <c r="F18" s="2" t="s">
        <v>80</v>
      </c>
      <c r="G18" s="4">
        <v>162.82</v>
      </c>
      <c r="H18" s="4">
        <v>0</v>
      </c>
      <c r="I18" s="3" t="s">
        <v>12</v>
      </c>
      <c r="J18" t="str">
        <f t="shared" si="0"/>
        <v>Commissioni Booking Marzo 2025 - Fatt 1627659803 del 03/04/2025</v>
      </c>
      <c r="K18" t="s">
        <v>104</v>
      </c>
      <c r="L18" s="9">
        <v>46241</v>
      </c>
      <c r="M18" s="18">
        <f t="shared" si="1"/>
        <v>35.820399999999999</v>
      </c>
    </row>
    <row r="19" spans="1:13" ht="22.05" customHeight="1" x14ac:dyDescent="0.3">
      <c r="A19" s="5" t="s">
        <v>8</v>
      </c>
      <c r="B19" s="5" t="s">
        <v>9</v>
      </c>
      <c r="C19" s="2" t="s">
        <v>114</v>
      </c>
      <c r="D19" s="6" t="s">
        <v>45</v>
      </c>
      <c r="E19" s="6" t="s">
        <v>46</v>
      </c>
      <c r="F19" s="5" t="s">
        <v>81</v>
      </c>
      <c r="G19" s="7">
        <v>585.96</v>
      </c>
      <c r="H19" s="7">
        <v>0</v>
      </c>
      <c r="I19" s="6" t="s">
        <v>12</v>
      </c>
      <c r="J19" t="str">
        <f t="shared" si="0"/>
        <v>Commissioni Booking Aprile 2025 - Fatt 1629479427 del 03/05/2025</v>
      </c>
      <c r="K19" t="s">
        <v>105</v>
      </c>
      <c r="L19" s="9">
        <v>46241</v>
      </c>
      <c r="M19" s="18">
        <f t="shared" si="1"/>
        <v>128.91120000000001</v>
      </c>
    </row>
    <row r="20" spans="1:13" ht="22.05" customHeight="1" x14ac:dyDescent="0.3">
      <c r="A20" s="2" t="s">
        <v>8</v>
      </c>
      <c r="B20" s="2" t="s">
        <v>9</v>
      </c>
      <c r="C20" s="2" t="s">
        <v>114</v>
      </c>
      <c r="D20" s="3" t="s">
        <v>47</v>
      </c>
      <c r="E20" s="3" t="s">
        <v>48</v>
      </c>
      <c r="F20" s="2" t="s">
        <v>82</v>
      </c>
      <c r="G20" s="4">
        <v>333.44</v>
      </c>
      <c r="H20" s="4">
        <v>0</v>
      </c>
      <c r="I20" s="3" t="s">
        <v>12</v>
      </c>
      <c r="J20" t="str">
        <f t="shared" si="0"/>
        <v>Commissioni Booking Maggio 2025 - Fatt 1631639815 del 03/06/2025</v>
      </c>
      <c r="K20" t="s">
        <v>106</v>
      </c>
      <c r="L20" s="9">
        <v>46241</v>
      </c>
      <c r="M20" s="18">
        <f t="shared" si="1"/>
        <v>73.356800000000007</v>
      </c>
    </row>
    <row r="21" spans="1:13" ht="22.05" customHeight="1" x14ac:dyDescent="0.3">
      <c r="A21" s="5" t="s">
        <v>8</v>
      </c>
      <c r="B21" s="5" t="s">
        <v>9</v>
      </c>
      <c r="C21" s="2" t="s">
        <v>114</v>
      </c>
      <c r="D21" s="6" t="s">
        <v>49</v>
      </c>
      <c r="E21" s="6" t="s">
        <v>50</v>
      </c>
      <c r="F21" s="5" t="s">
        <v>83</v>
      </c>
      <c r="G21" s="7">
        <v>281.97000000000003</v>
      </c>
      <c r="H21" s="7">
        <v>0</v>
      </c>
      <c r="I21" s="6" t="s">
        <v>12</v>
      </c>
      <c r="J21" t="str">
        <f t="shared" si="0"/>
        <v>Commissioni Booking Giugno 2025 - Fatt 1633663267 del 03/07/2025</v>
      </c>
      <c r="K21" t="s">
        <v>107</v>
      </c>
      <c r="L21" s="9">
        <v>46241</v>
      </c>
      <c r="M21" s="18">
        <f t="shared" si="1"/>
        <v>62.033400000000007</v>
      </c>
    </row>
    <row r="22" spans="1:13" ht="22.05" customHeight="1" x14ac:dyDescent="0.3">
      <c r="A22" s="2" t="s">
        <v>8</v>
      </c>
      <c r="B22" s="2" t="s">
        <v>9</v>
      </c>
      <c r="C22" s="2" t="s">
        <v>114</v>
      </c>
      <c r="D22" s="3" t="s">
        <v>51</v>
      </c>
      <c r="E22" s="3" t="s">
        <v>52</v>
      </c>
      <c r="F22" s="2" t="s">
        <v>84</v>
      </c>
      <c r="G22" s="4">
        <v>232.44</v>
      </c>
      <c r="H22" s="4">
        <v>0</v>
      </c>
      <c r="I22" s="3" t="s">
        <v>12</v>
      </c>
      <c r="J22" t="str">
        <f t="shared" si="0"/>
        <v>Commissioni Booking Luglio 2025 - Fatt 1635217636 del 03/08/2025</v>
      </c>
      <c r="K22" t="s">
        <v>108</v>
      </c>
      <c r="L22" s="9">
        <v>46241</v>
      </c>
      <c r="M22" s="18">
        <f t="shared" si="1"/>
        <v>51.136800000000001</v>
      </c>
    </row>
    <row r="23" spans="1:13" ht="22.05" customHeight="1" x14ac:dyDescent="0.3">
      <c r="A23" s="5" t="s">
        <v>8</v>
      </c>
      <c r="B23" s="5" t="s">
        <v>9</v>
      </c>
      <c r="C23" s="2" t="s">
        <v>114</v>
      </c>
      <c r="D23" s="6" t="s">
        <v>53</v>
      </c>
      <c r="E23" s="6" t="s">
        <v>54</v>
      </c>
      <c r="F23" s="5" t="s">
        <v>85</v>
      </c>
      <c r="G23" s="7">
        <v>160.88</v>
      </c>
      <c r="H23" s="7">
        <v>0</v>
      </c>
      <c r="I23" s="6" t="s">
        <v>12</v>
      </c>
      <c r="J23" t="str">
        <f t="shared" si="0"/>
        <v>Commissioni Booking Agosto 2025 - Fatt 1637531206 del 03/09/2025</v>
      </c>
      <c r="K23" t="s">
        <v>109</v>
      </c>
      <c r="L23" s="9">
        <v>46241</v>
      </c>
      <c r="M23" s="18">
        <f t="shared" si="1"/>
        <v>35.393599999999999</v>
      </c>
    </row>
    <row r="24" spans="1:13" ht="22.05" customHeight="1" x14ac:dyDescent="0.3">
      <c r="A24" s="2" t="s">
        <v>8</v>
      </c>
      <c r="B24" s="2" t="s">
        <v>9</v>
      </c>
      <c r="C24" s="2" t="s">
        <v>114</v>
      </c>
      <c r="D24" s="3" t="s">
        <v>55</v>
      </c>
      <c r="E24" s="3" t="s">
        <v>56</v>
      </c>
      <c r="F24" s="2" t="s">
        <v>86</v>
      </c>
      <c r="G24" s="4">
        <v>328.77</v>
      </c>
      <c r="H24" s="4">
        <v>0</v>
      </c>
      <c r="I24" s="3" t="s">
        <v>12</v>
      </c>
      <c r="J24" t="str">
        <f t="shared" si="0"/>
        <v>Commissioni Booking Settembre 2025 - Fatt 1639953380 del 03/10/2025</v>
      </c>
      <c r="K24" t="s">
        <v>110</v>
      </c>
      <c r="L24" s="9">
        <v>46241</v>
      </c>
      <c r="M24" s="18">
        <f t="shared" si="1"/>
        <v>72.329399999999993</v>
      </c>
    </row>
    <row r="25" spans="1:13" ht="22.05" customHeight="1" x14ac:dyDescent="0.3">
      <c r="A25" s="5" t="s">
        <v>8</v>
      </c>
      <c r="B25" s="5" t="s">
        <v>9</v>
      </c>
      <c r="C25" s="2" t="s">
        <v>114</v>
      </c>
      <c r="D25" s="6" t="s">
        <v>57</v>
      </c>
      <c r="E25" s="6" t="s">
        <v>58</v>
      </c>
      <c r="F25" s="5" t="s">
        <v>87</v>
      </c>
      <c r="G25" s="7">
        <v>311.33</v>
      </c>
      <c r="H25" s="7">
        <v>0</v>
      </c>
      <c r="I25" s="6" t="s">
        <v>12</v>
      </c>
      <c r="J25" t="str">
        <f t="shared" si="0"/>
        <v>Commissioni Booking Ottobre 2025 - Fatt 1642134638 del 03/11/2025</v>
      </c>
      <c r="K25" t="s">
        <v>111</v>
      </c>
      <c r="L25" s="9">
        <v>46241</v>
      </c>
      <c r="M25" s="18">
        <f t="shared" si="1"/>
        <v>68.492599999999996</v>
      </c>
    </row>
    <row r="26" spans="1:13" ht="22.05" customHeight="1" x14ac:dyDescent="0.3">
      <c r="A26" s="2" t="s">
        <v>8</v>
      </c>
      <c r="B26" s="2" t="s">
        <v>9</v>
      </c>
      <c r="C26" s="2" t="s">
        <v>114</v>
      </c>
      <c r="D26" s="3" t="s">
        <v>59</v>
      </c>
      <c r="E26" s="3" t="s">
        <v>60</v>
      </c>
      <c r="F26" s="2" t="s">
        <v>88</v>
      </c>
      <c r="G26" s="4">
        <v>233.62</v>
      </c>
      <c r="H26" s="4">
        <v>0</v>
      </c>
      <c r="I26" s="3" t="s">
        <v>12</v>
      </c>
      <c r="J26" t="str">
        <f t="shared" si="0"/>
        <v>Commissioni Booking Novembre 2025 - Fatt 1644069594 del 03/12/2025</v>
      </c>
      <c r="K26" t="s">
        <v>112</v>
      </c>
      <c r="L26" s="9">
        <v>46241</v>
      </c>
      <c r="M26" s="18">
        <f t="shared" si="1"/>
        <v>51.3964</v>
      </c>
    </row>
    <row r="27" spans="1:13" x14ac:dyDescent="0.3">
      <c r="A27" s="10" t="s">
        <v>8</v>
      </c>
      <c r="B27" s="10" t="s">
        <v>9</v>
      </c>
      <c r="C27" s="10" t="s">
        <v>116</v>
      </c>
      <c r="D27" s="11" t="s">
        <v>117</v>
      </c>
      <c r="E27" s="12" t="s">
        <v>11</v>
      </c>
      <c r="F27" s="10" t="s">
        <v>64</v>
      </c>
      <c r="G27" s="13">
        <v>222.82</v>
      </c>
      <c r="H27" s="13">
        <v>0</v>
      </c>
      <c r="I27" s="3" t="s">
        <v>12</v>
      </c>
      <c r="J27" t="str">
        <f>F27 &amp; " - Fatt " &amp;D27 &amp; " del " &amp;E27</f>
        <v>Commissioni Booking Dicembre 2023 - Fatt 1602498232 del 03/01/2024</v>
      </c>
      <c r="K27" t="s">
        <v>118</v>
      </c>
      <c r="L27" t="s">
        <v>119</v>
      </c>
      <c r="M27" s="18">
        <f t="shared" si="1"/>
        <v>49.020400000000002</v>
      </c>
    </row>
    <row r="28" spans="1:13" x14ac:dyDescent="0.3">
      <c r="A28" s="14" t="s">
        <v>8</v>
      </c>
      <c r="B28" s="14" t="s">
        <v>9</v>
      </c>
      <c r="C28" s="10" t="s">
        <v>116</v>
      </c>
      <c r="D28" s="15" t="s">
        <v>120</v>
      </c>
      <c r="E28" s="16" t="s">
        <v>14</v>
      </c>
      <c r="F28" s="14" t="s">
        <v>65</v>
      </c>
      <c r="G28" s="17">
        <v>182.68</v>
      </c>
      <c r="H28" s="17">
        <v>0</v>
      </c>
      <c r="I28" s="3" t="s">
        <v>12</v>
      </c>
      <c r="J28" t="str">
        <f t="shared" ref="J28:J52" si="2">F28 &amp; " - Fatt " &amp;D28 &amp; " del " &amp;E28</f>
        <v>Commissioni Booking Gennaio 2024 - Fatt 1604330707 del 03/02/2024</v>
      </c>
      <c r="K28" t="s">
        <v>121</v>
      </c>
      <c r="L28" t="s">
        <v>119</v>
      </c>
      <c r="M28" s="18">
        <f t="shared" si="1"/>
        <v>40.189599999999999</v>
      </c>
    </row>
    <row r="29" spans="1:13" x14ac:dyDescent="0.3">
      <c r="A29" s="10" t="s">
        <v>8</v>
      </c>
      <c r="B29" s="10" t="s">
        <v>9</v>
      </c>
      <c r="C29" s="10" t="s">
        <v>116</v>
      </c>
      <c r="D29" s="11" t="s">
        <v>122</v>
      </c>
      <c r="E29" s="12" t="s">
        <v>123</v>
      </c>
      <c r="F29" s="10" t="s">
        <v>124</v>
      </c>
      <c r="G29" s="13">
        <v>42.21</v>
      </c>
      <c r="H29" s="13">
        <v>0</v>
      </c>
      <c r="I29" s="3" t="s">
        <v>12</v>
      </c>
      <c r="J29" t="str">
        <f t="shared" si="2"/>
        <v>Modifica Commissioni Booking relativa al periodo 01/04/2023-31/07/2023 - Fatt 1604870492 del 07/02/2024</v>
      </c>
      <c r="K29" t="s">
        <v>125</v>
      </c>
      <c r="L29" t="s">
        <v>119</v>
      </c>
      <c r="M29" s="18">
        <f t="shared" si="1"/>
        <v>9.2862000000000009</v>
      </c>
    </row>
    <row r="30" spans="1:13" x14ac:dyDescent="0.3">
      <c r="A30" s="14" t="s">
        <v>8</v>
      </c>
      <c r="B30" s="14" t="s">
        <v>9</v>
      </c>
      <c r="C30" s="10" t="s">
        <v>116</v>
      </c>
      <c r="D30" s="15" t="s">
        <v>126</v>
      </c>
      <c r="E30" s="16" t="s">
        <v>127</v>
      </c>
      <c r="F30" s="14" t="s">
        <v>128</v>
      </c>
      <c r="G30" s="17">
        <v>10.82</v>
      </c>
      <c r="H30" s="17">
        <v>0</v>
      </c>
      <c r="I30" s="3" t="s">
        <v>12</v>
      </c>
      <c r="J30" t="str">
        <f t="shared" si="2"/>
        <v>Modifica Commissioni Booking relativa al periodo 01/01/2023-31/03/2023 - Fatt 1604942275 del 12/02/2024</v>
      </c>
      <c r="K30" t="s">
        <v>129</v>
      </c>
      <c r="L30" t="s">
        <v>119</v>
      </c>
      <c r="M30" s="18">
        <f t="shared" si="1"/>
        <v>2.3804000000000003</v>
      </c>
    </row>
    <row r="31" spans="1:13" x14ac:dyDescent="0.3">
      <c r="A31" s="10" t="s">
        <v>8</v>
      </c>
      <c r="B31" s="10" t="s">
        <v>9</v>
      </c>
      <c r="C31" s="10" t="s">
        <v>116</v>
      </c>
      <c r="D31" s="11" t="s">
        <v>130</v>
      </c>
      <c r="E31" s="12" t="s">
        <v>18</v>
      </c>
      <c r="F31" s="10" t="s">
        <v>67</v>
      </c>
      <c r="G31" s="13">
        <v>302.25</v>
      </c>
      <c r="H31" s="13">
        <v>0</v>
      </c>
      <c r="I31" s="3" t="s">
        <v>12</v>
      </c>
      <c r="J31" t="str">
        <f t="shared" si="2"/>
        <v>Commissioni Booking Febbraio 2024 - Fatt 1605771950 del 03/03/2024</v>
      </c>
      <c r="K31" t="s">
        <v>131</v>
      </c>
      <c r="L31" t="s">
        <v>119</v>
      </c>
      <c r="M31" s="18">
        <f t="shared" si="1"/>
        <v>66.495000000000005</v>
      </c>
    </row>
    <row r="32" spans="1:13" x14ac:dyDescent="0.3">
      <c r="A32" s="14" t="s">
        <v>8</v>
      </c>
      <c r="B32" s="14" t="s">
        <v>9</v>
      </c>
      <c r="C32" s="10" t="s">
        <v>116</v>
      </c>
      <c r="D32" s="15" t="s">
        <v>132</v>
      </c>
      <c r="E32" s="16" t="s">
        <v>20</v>
      </c>
      <c r="F32" s="14" t="s">
        <v>68</v>
      </c>
      <c r="G32" s="17">
        <v>257.62</v>
      </c>
      <c r="H32" s="17">
        <v>0</v>
      </c>
      <c r="I32" s="3" t="s">
        <v>12</v>
      </c>
      <c r="J32" t="str">
        <f t="shared" si="2"/>
        <v>Commissioni Booking Marzo 2024 - Fatt 1607116691 del 03/04/2024</v>
      </c>
      <c r="K32" t="s">
        <v>133</v>
      </c>
      <c r="L32" t="s">
        <v>119</v>
      </c>
      <c r="M32" s="18">
        <f t="shared" si="1"/>
        <v>56.676400000000001</v>
      </c>
    </row>
    <row r="33" spans="1:13" x14ac:dyDescent="0.3">
      <c r="A33" s="10" t="s">
        <v>8</v>
      </c>
      <c r="B33" s="10" t="s">
        <v>9</v>
      </c>
      <c r="C33" s="10" t="s">
        <v>116</v>
      </c>
      <c r="D33" s="11" t="s">
        <v>134</v>
      </c>
      <c r="E33" s="12" t="s">
        <v>22</v>
      </c>
      <c r="F33" s="10" t="s">
        <v>69</v>
      </c>
      <c r="G33" s="13">
        <v>475.83</v>
      </c>
      <c r="H33" s="13">
        <v>0</v>
      </c>
      <c r="I33" s="3" t="s">
        <v>12</v>
      </c>
      <c r="J33" t="str">
        <f t="shared" si="2"/>
        <v>Commissioni Booking Aprile 2024 - Fatt 1608633109 del 03/05/2024</v>
      </c>
      <c r="K33" t="s">
        <v>135</v>
      </c>
      <c r="L33" t="s">
        <v>119</v>
      </c>
      <c r="M33" s="18">
        <f t="shared" si="1"/>
        <v>104.68259999999999</v>
      </c>
    </row>
    <row r="34" spans="1:13" x14ac:dyDescent="0.3">
      <c r="A34" s="14" t="s">
        <v>8</v>
      </c>
      <c r="B34" s="14" t="s">
        <v>9</v>
      </c>
      <c r="C34" s="10" t="s">
        <v>116</v>
      </c>
      <c r="D34" s="15" t="s">
        <v>136</v>
      </c>
      <c r="E34" s="16" t="s">
        <v>24</v>
      </c>
      <c r="F34" s="14" t="s">
        <v>70</v>
      </c>
      <c r="G34" s="17">
        <v>348.56</v>
      </c>
      <c r="H34" s="17">
        <v>0</v>
      </c>
      <c r="I34" s="3" t="s">
        <v>12</v>
      </c>
      <c r="J34" t="str">
        <f t="shared" si="2"/>
        <v>Commissioni Booking Maggio 2024 - Fatt 1610555156 del 03/06/2024</v>
      </c>
      <c r="K34" t="s">
        <v>137</v>
      </c>
      <c r="L34" t="s">
        <v>119</v>
      </c>
      <c r="M34" s="18">
        <f t="shared" si="1"/>
        <v>76.683199999999999</v>
      </c>
    </row>
    <row r="35" spans="1:13" x14ac:dyDescent="0.3">
      <c r="A35" s="10" t="s">
        <v>8</v>
      </c>
      <c r="B35" s="10" t="s">
        <v>9</v>
      </c>
      <c r="C35" s="10" t="s">
        <v>116</v>
      </c>
      <c r="D35" s="11" t="s">
        <v>138</v>
      </c>
      <c r="E35" s="12" t="s">
        <v>26</v>
      </c>
      <c r="F35" s="10" t="s">
        <v>71</v>
      </c>
      <c r="G35" s="13">
        <v>398.16</v>
      </c>
      <c r="H35" s="13">
        <v>0</v>
      </c>
      <c r="I35" s="3" t="s">
        <v>12</v>
      </c>
      <c r="J35" t="str">
        <f t="shared" si="2"/>
        <v>Commissioni Booking Giugno 2024 - Fatt 1612432812 del 03/07/2024</v>
      </c>
      <c r="K35" t="s">
        <v>139</v>
      </c>
      <c r="L35" t="s">
        <v>119</v>
      </c>
      <c r="M35" s="18">
        <f t="shared" si="1"/>
        <v>87.595200000000006</v>
      </c>
    </row>
    <row r="36" spans="1:13" x14ac:dyDescent="0.3">
      <c r="A36" s="14" t="s">
        <v>8</v>
      </c>
      <c r="B36" s="14" t="s">
        <v>9</v>
      </c>
      <c r="C36" s="10" t="s">
        <v>116</v>
      </c>
      <c r="D36" s="15" t="s">
        <v>140</v>
      </c>
      <c r="E36" s="16" t="s">
        <v>28</v>
      </c>
      <c r="F36" s="14" t="s">
        <v>72</v>
      </c>
      <c r="G36" s="17">
        <v>528.04999999999995</v>
      </c>
      <c r="H36" s="17">
        <v>0</v>
      </c>
      <c r="I36" s="3" t="s">
        <v>12</v>
      </c>
      <c r="J36" t="str">
        <f t="shared" si="2"/>
        <v>Commissioni Booking Luglio 2024 - Fatt 1614199224 del 03/08/2024</v>
      </c>
      <c r="K36" t="s">
        <v>141</v>
      </c>
      <c r="L36" t="s">
        <v>119</v>
      </c>
      <c r="M36" s="18">
        <f t="shared" si="1"/>
        <v>116.17099999999999</v>
      </c>
    </row>
    <row r="37" spans="1:13" x14ac:dyDescent="0.3">
      <c r="A37" s="10" t="s">
        <v>8</v>
      </c>
      <c r="B37" s="10" t="s">
        <v>9</v>
      </c>
      <c r="C37" s="10" t="s">
        <v>116</v>
      </c>
      <c r="D37" s="11" t="s">
        <v>142</v>
      </c>
      <c r="E37" s="12" t="s">
        <v>30</v>
      </c>
      <c r="F37" s="10" t="s">
        <v>73</v>
      </c>
      <c r="G37" s="13">
        <v>294.32</v>
      </c>
      <c r="H37" s="13">
        <v>0</v>
      </c>
      <c r="I37" s="3" t="s">
        <v>12</v>
      </c>
      <c r="J37" t="str">
        <f t="shared" si="2"/>
        <v>Commissioni Booking Agosto 2024 - Fatt 1616332100 del 03/09/2024</v>
      </c>
      <c r="K37" t="s">
        <v>143</v>
      </c>
      <c r="L37" t="s">
        <v>119</v>
      </c>
      <c r="M37" s="18">
        <f t="shared" si="1"/>
        <v>64.750399999999999</v>
      </c>
    </row>
    <row r="38" spans="1:13" x14ac:dyDescent="0.3">
      <c r="A38" s="14" t="s">
        <v>8</v>
      </c>
      <c r="B38" s="14" t="s">
        <v>9</v>
      </c>
      <c r="C38" s="10" t="s">
        <v>116</v>
      </c>
      <c r="D38" s="15" t="s">
        <v>144</v>
      </c>
      <c r="E38" s="16" t="s">
        <v>32</v>
      </c>
      <c r="F38" s="14" t="s">
        <v>74</v>
      </c>
      <c r="G38" s="17">
        <v>428.08</v>
      </c>
      <c r="H38" s="17">
        <v>0</v>
      </c>
      <c r="I38" s="3" t="s">
        <v>12</v>
      </c>
      <c r="J38" t="str">
        <f t="shared" si="2"/>
        <v>Commissioni Booking Settembre 2024 - Fatt 1617879738 del 03/10/2024</v>
      </c>
      <c r="K38" t="s">
        <v>145</v>
      </c>
      <c r="L38" t="s">
        <v>119</v>
      </c>
      <c r="M38" s="18">
        <f t="shared" si="1"/>
        <v>94.177599999999998</v>
      </c>
    </row>
    <row r="39" spans="1:13" x14ac:dyDescent="0.3">
      <c r="A39" s="10" t="s">
        <v>8</v>
      </c>
      <c r="B39" s="10" t="s">
        <v>9</v>
      </c>
      <c r="C39" s="10" t="s">
        <v>116</v>
      </c>
      <c r="D39" s="11" t="s">
        <v>146</v>
      </c>
      <c r="E39" s="12" t="s">
        <v>34</v>
      </c>
      <c r="F39" s="10" t="s">
        <v>75</v>
      </c>
      <c r="G39" s="13">
        <v>651.22</v>
      </c>
      <c r="H39" s="13">
        <v>0</v>
      </c>
      <c r="I39" s="3" t="s">
        <v>12</v>
      </c>
      <c r="J39" t="str">
        <f t="shared" si="2"/>
        <v>Commissioni Booking Ottobre 2024 - Fatt 1619824250 del 03/11/2024</v>
      </c>
      <c r="K39" t="s">
        <v>147</v>
      </c>
      <c r="L39" t="s">
        <v>119</v>
      </c>
      <c r="M39" s="18">
        <f t="shared" si="1"/>
        <v>143.26840000000001</v>
      </c>
    </row>
    <row r="40" spans="1:13" x14ac:dyDescent="0.3">
      <c r="A40" s="14" t="s">
        <v>8</v>
      </c>
      <c r="B40" s="14" t="s">
        <v>9</v>
      </c>
      <c r="C40" s="10" t="s">
        <v>116</v>
      </c>
      <c r="D40" s="15" t="s">
        <v>148</v>
      </c>
      <c r="E40" s="16" t="s">
        <v>36</v>
      </c>
      <c r="F40" s="14" t="s">
        <v>76</v>
      </c>
      <c r="G40" s="17">
        <v>349.4</v>
      </c>
      <c r="H40" s="17">
        <v>0</v>
      </c>
      <c r="I40" s="3" t="s">
        <v>12</v>
      </c>
      <c r="J40" t="str">
        <f t="shared" si="2"/>
        <v>Commissioni Booking Novembre 2024 - Fatt 1621319619 del 03/12/2024</v>
      </c>
      <c r="K40" t="s">
        <v>149</v>
      </c>
      <c r="L40" t="s">
        <v>119</v>
      </c>
      <c r="M40" s="18">
        <f t="shared" si="1"/>
        <v>76.867999999999995</v>
      </c>
    </row>
    <row r="41" spans="1:13" x14ac:dyDescent="0.3">
      <c r="A41" s="10" t="s">
        <v>8</v>
      </c>
      <c r="B41" s="10" t="s">
        <v>9</v>
      </c>
      <c r="C41" s="10" t="s">
        <v>116</v>
      </c>
      <c r="D41" s="11" t="s">
        <v>150</v>
      </c>
      <c r="E41" s="12" t="s">
        <v>38</v>
      </c>
      <c r="F41" s="10" t="s">
        <v>77</v>
      </c>
      <c r="G41" s="13">
        <v>88.92</v>
      </c>
      <c r="H41" s="13">
        <v>0</v>
      </c>
      <c r="I41" s="3" t="s">
        <v>12</v>
      </c>
      <c r="J41" t="str">
        <f t="shared" si="2"/>
        <v>Commissioni Booking Dicembre 2024 - Fatt 1623476809 del 03/01/2025</v>
      </c>
      <c r="K41" t="s">
        <v>151</v>
      </c>
      <c r="L41" t="s">
        <v>119</v>
      </c>
      <c r="M41" s="18">
        <f t="shared" si="1"/>
        <v>19.5624</v>
      </c>
    </row>
    <row r="42" spans="1:13" x14ac:dyDescent="0.3">
      <c r="A42" s="14" t="s">
        <v>8</v>
      </c>
      <c r="B42" s="14" t="s">
        <v>9</v>
      </c>
      <c r="C42" s="10" t="s">
        <v>116</v>
      </c>
      <c r="D42" s="15" t="s">
        <v>152</v>
      </c>
      <c r="E42" s="16" t="s">
        <v>40</v>
      </c>
      <c r="F42" s="14" t="s">
        <v>78</v>
      </c>
      <c r="G42" s="17">
        <v>95.55</v>
      </c>
      <c r="H42" s="17">
        <v>0</v>
      </c>
      <c r="I42" s="3" t="s">
        <v>12</v>
      </c>
      <c r="J42" t="str">
        <f t="shared" si="2"/>
        <v>Commissioni Booking Gennaio 2025 - Fatt 1625165047 del 03/02/2025</v>
      </c>
      <c r="K42" t="s">
        <v>153</v>
      </c>
      <c r="L42" t="s">
        <v>119</v>
      </c>
      <c r="M42" s="18">
        <f t="shared" si="1"/>
        <v>21.021000000000001</v>
      </c>
    </row>
    <row r="43" spans="1:13" x14ac:dyDescent="0.3">
      <c r="A43" s="10" t="s">
        <v>8</v>
      </c>
      <c r="B43" s="10" t="s">
        <v>9</v>
      </c>
      <c r="C43" s="10" t="s">
        <v>116</v>
      </c>
      <c r="D43" s="11" t="s">
        <v>154</v>
      </c>
      <c r="E43" s="12" t="s">
        <v>42</v>
      </c>
      <c r="F43" s="10" t="s">
        <v>79</v>
      </c>
      <c r="G43" s="13">
        <v>97.5</v>
      </c>
      <c r="H43" s="13">
        <v>0</v>
      </c>
      <c r="I43" s="3" t="s">
        <v>12</v>
      </c>
      <c r="J43" t="str">
        <f t="shared" si="2"/>
        <v>Commissioni Booking Febbraio 2025 - Fatt 1626776817 del 03/03/2025</v>
      </c>
      <c r="K43" t="s">
        <v>155</v>
      </c>
      <c r="L43" t="s">
        <v>119</v>
      </c>
      <c r="M43" s="18">
        <f t="shared" si="1"/>
        <v>21.45</v>
      </c>
    </row>
    <row r="44" spans="1:13" x14ac:dyDescent="0.3">
      <c r="A44" s="14" t="s">
        <v>8</v>
      </c>
      <c r="B44" s="14" t="s">
        <v>9</v>
      </c>
      <c r="C44" s="10" t="s">
        <v>116</v>
      </c>
      <c r="D44" s="15" t="s">
        <v>156</v>
      </c>
      <c r="E44" s="16" t="s">
        <v>44</v>
      </c>
      <c r="F44" s="14" t="s">
        <v>80</v>
      </c>
      <c r="G44" s="17">
        <v>359.76</v>
      </c>
      <c r="H44" s="17">
        <v>0</v>
      </c>
      <c r="I44" s="3" t="s">
        <v>12</v>
      </c>
      <c r="J44" t="str">
        <f t="shared" si="2"/>
        <v>Commissioni Booking Marzo 2025 - Fatt 1627606244 del 03/04/2025</v>
      </c>
      <c r="K44" t="s">
        <v>157</v>
      </c>
      <c r="L44" t="s">
        <v>119</v>
      </c>
      <c r="M44" s="18">
        <f t="shared" si="1"/>
        <v>79.147199999999998</v>
      </c>
    </row>
    <row r="45" spans="1:13" x14ac:dyDescent="0.3">
      <c r="A45" s="10" t="s">
        <v>8</v>
      </c>
      <c r="B45" s="10" t="s">
        <v>9</v>
      </c>
      <c r="C45" s="10" t="s">
        <v>116</v>
      </c>
      <c r="D45" s="11" t="s">
        <v>158</v>
      </c>
      <c r="E45" s="12" t="s">
        <v>46</v>
      </c>
      <c r="F45" s="10" t="s">
        <v>81</v>
      </c>
      <c r="G45" s="13">
        <v>504.85</v>
      </c>
      <c r="H45" s="13">
        <v>0</v>
      </c>
      <c r="I45" s="3" t="s">
        <v>12</v>
      </c>
      <c r="J45" t="str">
        <f t="shared" si="2"/>
        <v>Commissioni Booking Aprile 2025 - Fatt 1629450304 del 03/05/2025</v>
      </c>
      <c r="K45" t="s">
        <v>159</v>
      </c>
      <c r="L45" t="s">
        <v>119</v>
      </c>
      <c r="M45" s="18">
        <f t="shared" si="1"/>
        <v>111.06700000000001</v>
      </c>
    </row>
    <row r="46" spans="1:13" x14ac:dyDescent="0.3">
      <c r="A46" s="14" t="s">
        <v>8</v>
      </c>
      <c r="B46" s="14" t="s">
        <v>9</v>
      </c>
      <c r="C46" s="10" t="s">
        <v>116</v>
      </c>
      <c r="D46" s="15" t="s">
        <v>160</v>
      </c>
      <c r="E46" s="16" t="s">
        <v>48</v>
      </c>
      <c r="F46" s="14" t="s">
        <v>82</v>
      </c>
      <c r="G46" s="17">
        <v>288.58999999999997</v>
      </c>
      <c r="H46" s="17">
        <v>0</v>
      </c>
      <c r="I46" s="3" t="s">
        <v>12</v>
      </c>
      <c r="J46" t="str">
        <f t="shared" si="2"/>
        <v>Commissioni Booking Maggio 2025 - Fatt 1631581736 del 03/06/2025</v>
      </c>
      <c r="K46" t="s">
        <v>161</v>
      </c>
      <c r="L46" t="s">
        <v>119</v>
      </c>
      <c r="M46" s="18">
        <f t="shared" si="1"/>
        <v>63.489799999999995</v>
      </c>
    </row>
    <row r="47" spans="1:13" x14ac:dyDescent="0.3">
      <c r="A47" s="10" t="s">
        <v>8</v>
      </c>
      <c r="B47" s="10" t="s">
        <v>9</v>
      </c>
      <c r="C47" s="10" t="s">
        <v>116</v>
      </c>
      <c r="D47" s="11" t="s">
        <v>162</v>
      </c>
      <c r="E47" s="12" t="s">
        <v>50</v>
      </c>
      <c r="F47" s="10" t="s">
        <v>83</v>
      </c>
      <c r="G47" s="13">
        <v>302.26</v>
      </c>
      <c r="H47" s="13">
        <v>0</v>
      </c>
      <c r="I47" s="3" t="s">
        <v>12</v>
      </c>
      <c r="J47" t="str">
        <f t="shared" si="2"/>
        <v>Commissioni Booking Giugno 2025 - Fatt 1633579251 del 03/07/2025</v>
      </c>
      <c r="K47" t="s">
        <v>163</v>
      </c>
      <c r="L47" t="s">
        <v>119</v>
      </c>
      <c r="M47" s="18">
        <f t="shared" si="1"/>
        <v>66.497199999999992</v>
      </c>
    </row>
    <row r="48" spans="1:13" x14ac:dyDescent="0.3">
      <c r="A48" s="14" t="s">
        <v>8</v>
      </c>
      <c r="B48" s="14" t="s">
        <v>9</v>
      </c>
      <c r="C48" s="10" t="s">
        <v>116</v>
      </c>
      <c r="D48" s="15" t="s">
        <v>164</v>
      </c>
      <c r="E48" s="16" t="s">
        <v>52</v>
      </c>
      <c r="F48" s="14" t="s">
        <v>84</v>
      </c>
      <c r="G48" s="17">
        <v>450.73</v>
      </c>
      <c r="H48" s="17">
        <v>0</v>
      </c>
      <c r="I48" s="3" t="s">
        <v>12</v>
      </c>
      <c r="J48" t="str">
        <f t="shared" si="2"/>
        <v>Commissioni Booking Luglio 2025 - Fatt 1635173861 del 03/08/2025</v>
      </c>
      <c r="K48" t="s">
        <v>165</v>
      </c>
      <c r="L48" t="s">
        <v>119</v>
      </c>
      <c r="M48" s="18">
        <f t="shared" si="1"/>
        <v>99.160600000000002</v>
      </c>
    </row>
    <row r="49" spans="1:13" x14ac:dyDescent="0.3">
      <c r="A49" s="10" t="s">
        <v>8</v>
      </c>
      <c r="B49" s="10" t="s">
        <v>9</v>
      </c>
      <c r="C49" s="10" t="s">
        <v>116</v>
      </c>
      <c r="D49" s="11" t="s">
        <v>166</v>
      </c>
      <c r="E49" s="12" t="s">
        <v>54</v>
      </c>
      <c r="F49" s="10" t="s">
        <v>85</v>
      </c>
      <c r="G49" s="13">
        <v>239.26</v>
      </c>
      <c r="H49" s="13">
        <v>0</v>
      </c>
      <c r="I49" s="3" t="s">
        <v>12</v>
      </c>
      <c r="J49" t="str">
        <f t="shared" si="2"/>
        <v>Commissioni Booking Agosto 2025 - Fatt 1637528056 del 03/09/2025</v>
      </c>
      <c r="K49" t="s">
        <v>167</v>
      </c>
      <c r="L49" t="s">
        <v>119</v>
      </c>
      <c r="M49" s="18">
        <f t="shared" si="1"/>
        <v>52.6372</v>
      </c>
    </row>
    <row r="50" spans="1:13" x14ac:dyDescent="0.3">
      <c r="A50" s="14" t="s">
        <v>8</v>
      </c>
      <c r="B50" s="14" t="s">
        <v>9</v>
      </c>
      <c r="C50" s="10" t="s">
        <v>116</v>
      </c>
      <c r="D50" s="15" t="s">
        <v>168</v>
      </c>
      <c r="E50" s="16" t="s">
        <v>56</v>
      </c>
      <c r="F50" s="14" t="s">
        <v>86</v>
      </c>
      <c r="G50" s="17">
        <v>344.67</v>
      </c>
      <c r="H50" s="17">
        <v>0</v>
      </c>
      <c r="I50" s="3" t="s">
        <v>12</v>
      </c>
      <c r="J50" t="str">
        <f t="shared" si="2"/>
        <v>Commissioni Booking Settembre 2025 - Fatt 1639925176 del 03/10/2025</v>
      </c>
      <c r="K50" t="s">
        <v>169</v>
      </c>
      <c r="L50" t="s">
        <v>119</v>
      </c>
      <c r="M50" s="18">
        <f t="shared" si="1"/>
        <v>75.827399999999997</v>
      </c>
    </row>
    <row r="51" spans="1:13" x14ac:dyDescent="0.3">
      <c r="A51" s="10" t="s">
        <v>8</v>
      </c>
      <c r="B51" s="10" t="s">
        <v>9</v>
      </c>
      <c r="C51" s="10" t="s">
        <v>116</v>
      </c>
      <c r="D51" s="11" t="s">
        <v>170</v>
      </c>
      <c r="E51" s="12" t="s">
        <v>58</v>
      </c>
      <c r="F51" s="10" t="s">
        <v>87</v>
      </c>
      <c r="G51" s="13">
        <v>335.31</v>
      </c>
      <c r="H51" s="13">
        <v>0</v>
      </c>
      <c r="I51" s="3" t="s">
        <v>12</v>
      </c>
      <c r="J51" t="str">
        <f t="shared" si="2"/>
        <v>Commissioni Booking Ottobre 2025 - Fatt 1642125561 del 03/11/2025</v>
      </c>
      <c r="K51" t="s">
        <v>171</v>
      </c>
      <c r="L51" t="s">
        <v>119</v>
      </c>
      <c r="M51" s="18">
        <f t="shared" si="1"/>
        <v>73.768200000000007</v>
      </c>
    </row>
    <row r="52" spans="1:13" x14ac:dyDescent="0.3">
      <c r="A52" s="14" t="s">
        <v>8</v>
      </c>
      <c r="B52" s="14" t="s">
        <v>9</v>
      </c>
      <c r="C52" s="10" t="s">
        <v>116</v>
      </c>
      <c r="D52" s="15" t="s">
        <v>172</v>
      </c>
      <c r="E52" s="16" t="s">
        <v>60</v>
      </c>
      <c r="F52" s="14" t="s">
        <v>88</v>
      </c>
      <c r="G52" s="17">
        <v>338.71</v>
      </c>
      <c r="H52" s="17">
        <v>0</v>
      </c>
      <c r="I52" s="3" t="s">
        <v>12</v>
      </c>
      <c r="J52" t="str">
        <f t="shared" si="2"/>
        <v>Commissioni Booking Novembre 2025 - Fatt 1644019008 del 03/12/2025</v>
      </c>
      <c r="K52" t="s">
        <v>173</v>
      </c>
      <c r="L52" t="s">
        <v>119</v>
      </c>
      <c r="M52" s="18">
        <f t="shared" si="1"/>
        <v>74.516199999999998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Fatture Booking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Guido Palmieri</cp:lastModifiedBy>
  <dcterms:created xsi:type="dcterms:W3CDTF">2026-08-07T08:33:03Z</dcterms:created>
  <dcterms:modified xsi:type="dcterms:W3CDTF">2026-08-08T16:32:33Z</dcterms:modified>
</cp:coreProperties>
</file>